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2"/>
  </bookViews>
  <sheets>
    <sheet name="целевой" sheetId="5" r:id="rId1"/>
    <sheet name="базовый" sheetId="6" r:id="rId2"/>
    <sheet name="консервативный" sheetId="7" r:id="rId3"/>
  </sheets>
  <definedNames>
    <definedName name="_xlnm.Print_Area" localSheetId="1">базовый!$A$1:$Q$22</definedName>
    <definedName name="_xlnm.Print_Area" localSheetId="2">консервативный!$A$1:$R$22</definedName>
    <definedName name="_xlnm.Print_Area" localSheetId="0">целевой!$A$1:$S$22</definedName>
  </definedNames>
  <calcPr calcId="114210"/>
</workbook>
</file>

<file path=xl/calcChain.xml><?xml version="1.0" encoding="utf-8"?>
<calcChain xmlns="http://schemas.openxmlformats.org/spreadsheetml/2006/main">
  <c r="D12" i="5"/>
  <c r="E12"/>
  <c r="F12"/>
  <c r="G12"/>
  <c r="H12"/>
  <c r="I12"/>
  <c r="J12"/>
  <c r="K12"/>
  <c r="C12"/>
  <c r="E19" i="7"/>
  <c r="F19"/>
  <c r="G19"/>
  <c r="H19"/>
  <c r="I19"/>
  <c r="J19"/>
  <c r="K19"/>
  <c r="D19"/>
  <c r="D12"/>
  <c r="E12"/>
  <c r="F12"/>
  <c r="G12"/>
  <c r="H12"/>
  <c r="I12"/>
  <c r="J12"/>
  <c r="K12"/>
  <c r="C12"/>
  <c r="S12" i="6"/>
  <c r="T12"/>
  <c r="U12"/>
  <c r="V12"/>
  <c r="W12"/>
  <c r="X12"/>
  <c r="Y12"/>
  <c r="Z12"/>
  <c r="AA12"/>
  <c r="AB12"/>
  <c r="R12"/>
</calcChain>
</file>

<file path=xl/sharedStrings.xml><?xml version="1.0" encoding="utf-8"?>
<sst xmlns="http://schemas.openxmlformats.org/spreadsheetml/2006/main" count="150" uniqueCount="54">
  <si>
    <t>Прогноз основных показателей социально-экономического развития муниципального образования в Республике Мордовия</t>
  </si>
  <si>
    <t>№ п/п</t>
  </si>
  <si>
    <t>Показатели</t>
  </si>
  <si>
    <t>2017 г.</t>
  </si>
  <si>
    <t xml:space="preserve">2018 г. </t>
  </si>
  <si>
    <t>2019 г.</t>
  </si>
  <si>
    <t>2020 г.</t>
  </si>
  <si>
    <t>2021 г.</t>
  </si>
  <si>
    <t>2022 г.</t>
  </si>
  <si>
    <t>2023 г.</t>
  </si>
  <si>
    <t>2024 г.</t>
  </si>
  <si>
    <t>2025 г.</t>
  </si>
  <si>
    <t>2026 г.</t>
  </si>
  <si>
    <t>2027 г.</t>
  </si>
  <si>
    <t>2028 г.</t>
  </si>
  <si>
    <t>2029 г.</t>
  </si>
  <si>
    <t>2030 г.</t>
  </si>
  <si>
    <t>Отчет</t>
  </si>
  <si>
    <t>Оценка</t>
  </si>
  <si>
    <t>Прогноз</t>
  </si>
  <si>
    <t xml:space="preserve">1. </t>
  </si>
  <si>
    <t>2.</t>
  </si>
  <si>
    <t>Численность населения трудоспособного возраста, тыс. чел.</t>
  </si>
  <si>
    <t xml:space="preserve">3. </t>
  </si>
  <si>
    <t>4.</t>
  </si>
  <si>
    <t>5.</t>
  </si>
  <si>
    <t>Индекс промышленного производства, % к предыдущему году</t>
  </si>
  <si>
    <t>6.</t>
  </si>
  <si>
    <t>7.</t>
  </si>
  <si>
    <t xml:space="preserve">8. </t>
  </si>
  <si>
    <t xml:space="preserve">9. </t>
  </si>
  <si>
    <t xml:space="preserve">10. </t>
  </si>
  <si>
    <t>Темп роста среднемесячной номинальной начисленной заработной платы, % к предыдущему году</t>
  </si>
  <si>
    <t>11.</t>
  </si>
  <si>
    <t>12.</t>
  </si>
  <si>
    <t>Общая площадь жилых помещений, приходящаяся в среднем на 1 жителя, кв. м.</t>
  </si>
  <si>
    <t xml:space="preserve">13. </t>
  </si>
  <si>
    <t>Коэффициент рождаемости, число родившихся на 1000 чел.</t>
  </si>
  <si>
    <t>Объем отгруженных товаров собственного производства, выполненных работ и услуг собственными силами по видам экономической деятельности "Обрабатывающие производства", "Обеспечение электрической энергией, газом и паром; кондиционирование воздуха", "Водоснабжение; водоотведение, организация сбора и утилизации отходов, деятельность по ликвидации загрязнений", тыс. руб.</t>
  </si>
  <si>
    <t xml:space="preserve"> в т.ч. объем инвестиций в основной капитал за счет внебюджетных источников (в постоянных ценах), тыс. руб.</t>
  </si>
  <si>
    <t>Объем инвестиций в основной  капитал за счет всех источников финансирования (в постоянных ценах), тыс. руб.</t>
  </si>
  <si>
    <t>Среднесписочная численность работников крупных и средних предприятий, чел.</t>
  </si>
  <si>
    <t>Среднемесячная номинальная начисленная заработная плата работников крупных и средних предприятий, руб.</t>
  </si>
  <si>
    <t>Общая площадь введенного в эксплуатацию жилья с учетом индивидуального жилищного строительства, кв. м</t>
  </si>
  <si>
    <t>Объем собственных доходов бюджета, за исключением доходов, полученных в виде безвозмездных и безвозвратных перечислений из бюджетов других уровней и внебюджетных фондов, тыс. руб.</t>
  </si>
  <si>
    <t>ПРИЛОЖЕНИЕ 3.2</t>
  </si>
  <si>
    <r>
      <rPr>
        <b/>
        <sz val="11"/>
        <color indexed="8"/>
        <rFont val="Times New Roman"/>
        <family val="1"/>
        <charset val="204"/>
      </rPr>
      <t>на 2019 - 2025 гг.</t>
    </r>
    <r>
      <rPr>
        <sz val="11"/>
        <color indexed="8"/>
        <rFont val="Times New Roman"/>
        <family val="1"/>
        <charset val="204"/>
      </rPr>
      <t xml:space="preserve"> (Вариант 3 - Консервативный сценарий развития)</t>
    </r>
  </si>
  <si>
    <r>
      <rPr>
        <b/>
        <sz val="11"/>
        <color indexed="8"/>
        <rFont val="Times New Roman"/>
        <family val="1"/>
        <charset val="204"/>
      </rPr>
      <t>на 2019 - 2025 гг.</t>
    </r>
    <r>
      <rPr>
        <sz val="11"/>
        <color indexed="8"/>
        <rFont val="Times New Roman"/>
        <family val="1"/>
        <charset val="204"/>
      </rPr>
      <t xml:space="preserve"> (Вариант 1 - Целевой сценарий развития)</t>
    </r>
  </si>
  <si>
    <r>
      <rPr>
        <b/>
        <sz val="11"/>
        <color indexed="8"/>
        <rFont val="Times New Roman"/>
        <family val="1"/>
        <charset val="204"/>
      </rPr>
      <t>на 2019 - 2025 гг.</t>
    </r>
    <r>
      <rPr>
        <sz val="11"/>
        <color indexed="8"/>
        <rFont val="Times New Roman"/>
        <family val="1"/>
        <charset val="204"/>
      </rPr>
      <t xml:space="preserve"> (Вариант 2 - Базовый сценарий развития)</t>
    </r>
  </si>
  <si>
    <t>Численность населения среднегодовая - всего, тыс. чел.</t>
  </si>
  <si>
    <t>к стратегии социально-экономического развития</t>
  </si>
  <si>
    <t>Ардатовского муниципального района Республики Мордовия</t>
  </si>
  <si>
    <t>ПРИЛОЖЕНИЕ 3.1.</t>
  </si>
  <si>
    <t>ПРИЛОЖЕНИЕ 3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</si>
</sst>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</font>
    <font>
      <b/>
      <sz val="10.5"/>
      <color indexed="8"/>
      <name val="Times New Roman"/>
      <family val="1"/>
      <charset val="204"/>
    </font>
    <font>
      <b/>
      <sz val="10.5"/>
      <color indexed="8"/>
      <name val="Calibri"/>
      <family val="2"/>
    </font>
    <font>
      <sz val="10.5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Calibri"/>
      <family val="2"/>
    </font>
    <font>
      <sz val="10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4" fillId="0" borderId="1" xfId="0" applyFont="1" applyBorder="1"/>
    <xf numFmtId="0" fontId="3" fillId="0" borderId="2" xfId="0" applyFont="1" applyBorder="1"/>
    <xf numFmtId="0" fontId="4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7" fillId="0" borderId="2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8" fillId="0" borderId="0" xfId="0" applyFont="1" applyAlignment="1"/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7" fillId="0" borderId="1" xfId="0" applyFont="1" applyFill="1" applyBorder="1" applyAlignment="1">
      <alignment horizontal="justify" vertical="center" wrapText="1"/>
    </xf>
    <xf numFmtId="164" fontId="3" fillId="0" borderId="1" xfId="0" applyNumberFormat="1" applyFont="1" applyBorder="1"/>
    <xf numFmtId="0" fontId="12" fillId="0" borderId="2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" fillId="0" borderId="6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5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24"/>
  <sheetViews>
    <sheetView view="pageBreakPreview" zoomScale="60" zoomScaleNormal="100" workbookViewId="0">
      <selection activeCell="F1" sqref="F1:K1"/>
    </sheetView>
  </sheetViews>
  <sheetFormatPr defaultRowHeight="15"/>
  <cols>
    <col min="1" max="1" width="4.140625" customWidth="1"/>
    <col min="2" max="2" width="68.85546875" customWidth="1"/>
    <col min="3" max="3" width="10.140625" customWidth="1"/>
    <col min="5" max="5" width="8.42578125" customWidth="1"/>
    <col min="6" max="6" width="8.7109375" customWidth="1"/>
    <col min="7" max="7" width="7.7109375" customWidth="1"/>
    <col min="8" max="8" width="10" customWidth="1"/>
    <col min="9" max="9" width="9.5703125" customWidth="1"/>
    <col min="10" max="10" width="8.7109375" customWidth="1"/>
    <col min="11" max="11" width="9" customWidth="1"/>
    <col min="12" max="13" width="6.42578125" hidden="1" customWidth="1"/>
    <col min="14" max="14" width="7" hidden="1" customWidth="1"/>
    <col min="15" max="15" width="7.140625" hidden="1" customWidth="1"/>
    <col min="16" max="16" width="7" hidden="1" customWidth="1"/>
  </cols>
  <sheetData>
    <row r="1" spans="1:26">
      <c r="F1" s="33" t="s">
        <v>53</v>
      </c>
      <c r="G1" s="33"/>
      <c r="H1" s="33"/>
      <c r="I1" s="33"/>
      <c r="J1" s="33"/>
      <c r="K1" s="33"/>
      <c r="L1" s="15"/>
      <c r="M1" s="15"/>
      <c r="N1" s="15"/>
      <c r="O1" s="15"/>
      <c r="P1" s="15"/>
    </row>
    <row r="2" spans="1:26">
      <c r="F2" s="34" t="s">
        <v>50</v>
      </c>
      <c r="G2" s="34"/>
      <c r="H2" s="34"/>
      <c r="I2" s="34"/>
      <c r="J2" s="34"/>
      <c r="K2" s="34"/>
      <c r="L2" s="3"/>
      <c r="M2" s="3"/>
      <c r="N2" s="3"/>
      <c r="O2" s="3"/>
      <c r="P2" s="3"/>
    </row>
    <row r="3" spans="1:26">
      <c r="F3" s="34" t="s">
        <v>51</v>
      </c>
      <c r="G3" s="34"/>
      <c r="H3" s="34"/>
      <c r="I3" s="34"/>
      <c r="J3" s="34"/>
      <c r="K3" s="34"/>
      <c r="L3" s="3"/>
      <c r="M3" s="3"/>
      <c r="N3" s="3"/>
      <c r="O3" s="3"/>
      <c r="P3" s="3"/>
    </row>
    <row r="4" spans="1:26">
      <c r="M4" s="30"/>
      <c r="N4" s="30"/>
      <c r="O4" s="30"/>
      <c r="P4" s="30"/>
    </row>
    <row r="5" spans="1:26">
      <c r="A5" s="28" t="s">
        <v>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30"/>
      <c r="P5" s="30"/>
    </row>
    <row r="6" spans="1:26">
      <c r="A6" s="1"/>
      <c r="B6" s="1"/>
      <c r="C6" s="31" t="s">
        <v>47</v>
      </c>
      <c r="D6" s="32"/>
      <c r="E6" s="32"/>
      <c r="F6" s="32"/>
      <c r="G6" s="32"/>
      <c r="H6" s="32"/>
      <c r="I6" s="32"/>
      <c r="J6" s="32"/>
      <c r="K6" s="32"/>
      <c r="L6" s="32"/>
      <c r="M6" s="1"/>
      <c r="N6" s="1"/>
    </row>
    <row r="7" spans="1:26" ht="15.75" thickBot="1">
      <c r="A7" s="1"/>
      <c r="B7" s="1"/>
      <c r="C7" s="2"/>
      <c r="D7" s="3"/>
      <c r="E7" s="3"/>
      <c r="F7" s="3"/>
      <c r="G7" s="3"/>
      <c r="H7" s="3"/>
      <c r="I7" s="3"/>
      <c r="J7" s="3"/>
      <c r="K7" s="3"/>
      <c r="L7" s="3"/>
      <c r="M7" s="1"/>
      <c r="N7" s="1"/>
    </row>
    <row r="8" spans="1:26" ht="15.75" thickTop="1">
      <c r="A8" s="22" t="s">
        <v>1</v>
      </c>
      <c r="B8" s="24" t="s">
        <v>2</v>
      </c>
      <c r="C8" s="14" t="s">
        <v>17</v>
      </c>
      <c r="D8" s="14" t="s">
        <v>18</v>
      </c>
      <c r="E8" s="26" t="s">
        <v>19</v>
      </c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</row>
    <row r="9" spans="1:26" ht="15.75" thickBot="1">
      <c r="A9" s="23"/>
      <c r="B9" s="25"/>
      <c r="C9" s="9" t="s">
        <v>3</v>
      </c>
      <c r="D9" s="9" t="s">
        <v>4</v>
      </c>
      <c r="E9" s="9" t="s">
        <v>5</v>
      </c>
      <c r="F9" s="9" t="s">
        <v>6</v>
      </c>
      <c r="G9" s="9" t="s">
        <v>7</v>
      </c>
      <c r="H9" s="9" t="s">
        <v>8</v>
      </c>
      <c r="I9" s="9" t="s">
        <v>9</v>
      </c>
      <c r="J9" s="9" t="s">
        <v>10</v>
      </c>
      <c r="K9" s="9" t="s">
        <v>11</v>
      </c>
      <c r="L9" s="9" t="s">
        <v>12</v>
      </c>
      <c r="M9" s="9" t="s">
        <v>13</v>
      </c>
      <c r="N9" s="9" t="s">
        <v>14</v>
      </c>
      <c r="O9" s="9" t="s">
        <v>15</v>
      </c>
      <c r="P9" s="10" t="s">
        <v>16</v>
      </c>
    </row>
    <row r="10" spans="1:26" ht="34.5" customHeight="1" thickTop="1">
      <c r="A10" s="11" t="s">
        <v>20</v>
      </c>
      <c r="B10" s="11" t="s">
        <v>49</v>
      </c>
      <c r="C10" s="7">
        <v>25.443000000000001</v>
      </c>
      <c r="D10" s="7">
        <v>25.462</v>
      </c>
      <c r="E10" s="7">
        <v>25.475000000000001</v>
      </c>
      <c r="F10" s="7">
        <v>25.501000000000001</v>
      </c>
      <c r="G10" s="7">
        <v>25.535</v>
      </c>
      <c r="H10" s="7">
        <v>25.596</v>
      </c>
      <c r="I10" s="7">
        <v>26.013000000000002</v>
      </c>
      <c r="J10" s="7">
        <v>26.033999999999999</v>
      </c>
      <c r="K10" s="7">
        <v>26.1</v>
      </c>
      <c r="L10" s="7"/>
      <c r="M10" s="7"/>
      <c r="N10" s="7"/>
      <c r="O10" s="8"/>
      <c r="P10" s="8"/>
    </row>
    <row r="11" spans="1:26" ht="32.25" customHeight="1">
      <c r="A11" s="12" t="s">
        <v>21</v>
      </c>
      <c r="B11" s="12" t="s">
        <v>22</v>
      </c>
      <c r="C11" s="5">
        <v>13.375</v>
      </c>
      <c r="D11" s="5">
        <v>13.39</v>
      </c>
      <c r="E11" s="5">
        <v>13.398</v>
      </c>
      <c r="F11" s="5">
        <v>14.01</v>
      </c>
      <c r="G11" s="5">
        <v>14.021000000000001</v>
      </c>
      <c r="H11" s="5">
        <v>14.038</v>
      </c>
      <c r="I11" s="5">
        <v>14.051</v>
      </c>
      <c r="J11" s="5">
        <v>14.082000000000001</v>
      </c>
      <c r="K11" s="5">
        <v>14.1</v>
      </c>
      <c r="L11" s="5"/>
      <c r="M11" s="5"/>
      <c r="N11" s="5"/>
      <c r="O11" s="6"/>
      <c r="P11" s="6"/>
    </row>
    <row r="12" spans="1:26" ht="30.75" customHeight="1">
      <c r="A12" s="12" t="s">
        <v>23</v>
      </c>
      <c r="B12" s="12" t="s">
        <v>37</v>
      </c>
      <c r="C12" s="19">
        <f>R12/C10*1000</f>
        <v>5.5811028573674477</v>
      </c>
      <c r="D12" s="19">
        <f t="shared" ref="D12:K12" si="0">S12/D10*1000</f>
        <v>5.5769381823894433</v>
      </c>
      <c r="E12" s="19">
        <f t="shared" si="0"/>
        <v>5.7311089303238463</v>
      </c>
      <c r="F12" s="19">
        <f t="shared" si="0"/>
        <v>5.725265675855848</v>
      </c>
      <c r="G12" s="19">
        <f t="shared" si="0"/>
        <v>5.835128255335813</v>
      </c>
      <c r="H12" s="19">
        <f t="shared" si="0"/>
        <v>5.8212220659478033</v>
      </c>
      <c r="I12" s="19">
        <f t="shared" si="0"/>
        <v>5.8047899127359388</v>
      </c>
      <c r="J12" s="19">
        <f t="shared" si="0"/>
        <v>5.8001075516632099</v>
      </c>
      <c r="K12" s="19">
        <f t="shared" si="0"/>
        <v>5.7854406130268199</v>
      </c>
      <c r="L12" s="5"/>
      <c r="M12" s="5"/>
      <c r="N12" s="5"/>
      <c r="O12" s="6"/>
      <c r="P12" s="6"/>
      <c r="R12">
        <v>0.14199999999999999</v>
      </c>
      <c r="S12">
        <v>0.14199999999999999</v>
      </c>
      <c r="T12">
        <v>0.14599999999999999</v>
      </c>
      <c r="U12">
        <v>0.14599999999999999</v>
      </c>
      <c r="V12">
        <v>0.14899999999999999</v>
      </c>
      <c r="W12">
        <v>0.14899999999999999</v>
      </c>
      <c r="X12">
        <v>0.151</v>
      </c>
      <c r="Y12">
        <v>0.151</v>
      </c>
      <c r="Z12">
        <v>0.151</v>
      </c>
    </row>
    <row r="13" spans="1:26" ht="88.5" customHeight="1">
      <c r="A13" s="12" t="s">
        <v>24</v>
      </c>
      <c r="B13" s="12" t="s">
        <v>38</v>
      </c>
      <c r="C13" s="16">
        <v>1260171.2</v>
      </c>
      <c r="D13" s="16">
        <v>1275707</v>
      </c>
      <c r="E13" s="17">
        <v>1500616</v>
      </c>
      <c r="F13" s="17">
        <v>1596320</v>
      </c>
      <c r="G13" s="17">
        <v>2045775</v>
      </c>
      <c r="H13" s="17">
        <v>2107557</v>
      </c>
      <c r="I13" s="17">
        <v>2188403</v>
      </c>
      <c r="J13" s="17">
        <v>2231562</v>
      </c>
      <c r="K13" s="17">
        <v>2398145</v>
      </c>
      <c r="L13" s="5"/>
      <c r="M13" s="5"/>
      <c r="N13" s="5"/>
      <c r="O13" s="6"/>
      <c r="P13" s="6"/>
    </row>
    <row r="14" spans="1:26" ht="24.75" customHeight="1">
      <c r="A14" s="12" t="s">
        <v>25</v>
      </c>
      <c r="B14" s="12" t="s">
        <v>26</v>
      </c>
      <c r="C14" s="5">
        <v>101.05</v>
      </c>
      <c r="D14" s="5">
        <v>101.7</v>
      </c>
      <c r="E14" s="5">
        <v>102.1</v>
      </c>
      <c r="F14" s="5">
        <v>100.7</v>
      </c>
      <c r="G14" s="5">
        <v>100.9</v>
      </c>
      <c r="H14" s="5">
        <v>101.2</v>
      </c>
      <c r="I14" s="5">
        <v>102.3</v>
      </c>
      <c r="J14" s="5">
        <v>102.5</v>
      </c>
      <c r="K14" s="5">
        <v>102</v>
      </c>
      <c r="L14" s="5"/>
      <c r="M14" s="5"/>
      <c r="N14" s="5"/>
      <c r="O14" s="6"/>
      <c r="P14" s="6"/>
    </row>
    <row r="15" spans="1:26" ht="45.75" customHeight="1">
      <c r="A15" s="12" t="s">
        <v>27</v>
      </c>
      <c r="B15" s="12" t="s">
        <v>40</v>
      </c>
      <c r="C15" s="5">
        <v>198484</v>
      </c>
      <c r="D15" s="5">
        <v>280000</v>
      </c>
      <c r="E15" s="5">
        <v>369643</v>
      </c>
      <c r="F15" s="5">
        <v>423502</v>
      </c>
      <c r="G15" s="5">
        <v>326057</v>
      </c>
      <c r="H15" s="5">
        <v>567764</v>
      </c>
      <c r="I15" s="5">
        <v>589630</v>
      </c>
      <c r="J15" s="5">
        <v>643688</v>
      </c>
      <c r="K15" s="5">
        <v>721200</v>
      </c>
      <c r="L15" s="5"/>
      <c r="M15" s="5"/>
      <c r="N15" s="5"/>
      <c r="O15" s="6"/>
      <c r="P15" s="6"/>
    </row>
    <row r="16" spans="1:26" ht="45.75" customHeight="1">
      <c r="A16" s="12" t="s">
        <v>28</v>
      </c>
      <c r="B16" s="12" t="s">
        <v>39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15632</v>
      </c>
      <c r="I16" s="5">
        <v>17100</v>
      </c>
      <c r="J16" s="5">
        <v>17982</v>
      </c>
      <c r="K16" s="5">
        <v>18500</v>
      </c>
      <c r="L16" s="5"/>
      <c r="M16" s="5"/>
      <c r="N16" s="5"/>
      <c r="O16" s="6"/>
      <c r="P16" s="6"/>
    </row>
    <row r="17" spans="1:16" ht="27.75" customHeight="1">
      <c r="A17" s="12" t="s">
        <v>29</v>
      </c>
      <c r="B17" s="12" t="s">
        <v>41</v>
      </c>
      <c r="C17" s="5">
        <v>3650</v>
      </c>
      <c r="D17" s="5">
        <v>3515</v>
      </c>
      <c r="E17" s="5">
        <v>3586</v>
      </c>
      <c r="F17" s="5">
        <v>3601</v>
      </c>
      <c r="G17" s="5">
        <v>3623</v>
      </c>
      <c r="H17" s="5">
        <v>3658</v>
      </c>
      <c r="I17" s="5">
        <v>3691</v>
      </c>
      <c r="J17" s="5">
        <v>3714</v>
      </c>
      <c r="K17" s="5">
        <v>3721</v>
      </c>
      <c r="L17" s="5"/>
      <c r="M17" s="5"/>
      <c r="N17" s="5"/>
      <c r="O17" s="6"/>
      <c r="P17" s="6"/>
    </row>
    <row r="18" spans="1:16" ht="44.25" customHeight="1">
      <c r="A18" s="12" t="s">
        <v>30</v>
      </c>
      <c r="B18" s="12" t="s">
        <v>42</v>
      </c>
      <c r="C18" s="5">
        <v>20811.8</v>
      </c>
      <c r="D18" s="5">
        <v>22586.7</v>
      </c>
      <c r="E18" s="5">
        <v>23577.8</v>
      </c>
      <c r="F18" s="5">
        <v>24771.9</v>
      </c>
      <c r="G18" s="5">
        <v>26607.8</v>
      </c>
      <c r="H18" s="5">
        <v>28470</v>
      </c>
      <c r="I18" s="5">
        <v>30748</v>
      </c>
      <c r="J18" s="5">
        <v>33208</v>
      </c>
      <c r="K18" s="5">
        <v>35864</v>
      </c>
      <c r="L18" s="5"/>
      <c r="M18" s="5"/>
      <c r="N18" s="5"/>
      <c r="O18" s="6"/>
      <c r="P18" s="6"/>
    </row>
    <row r="19" spans="1:16" ht="42.75" customHeight="1">
      <c r="A19" s="12" t="s">
        <v>31</v>
      </c>
      <c r="B19" s="12" t="s">
        <v>32</v>
      </c>
      <c r="C19" s="5">
        <v>111.2</v>
      </c>
      <c r="D19" s="5">
        <v>108.5</v>
      </c>
      <c r="E19" s="5">
        <v>104.4</v>
      </c>
      <c r="F19" s="5">
        <v>105.1</v>
      </c>
      <c r="G19" s="5">
        <v>107.4</v>
      </c>
      <c r="H19" s="5">
        <v>107</v>
      </c>
      <c r="I19" s="5">
        <v>108</v>
      </c>
      <c r="J19" s="5">
        <v>108</v>
      </c>
      <c r="K19" s="5">
        <v>108</v>
      </c>
      <c r="L19" s="5"/>
      <c r="M19" s="5"/>
      <c r="N19" s="5"/>
      <c r="O19" s="6"/>
      <c r="P19" s="6"/>
    </row>
    <row r="20" spans="1:16" ht="39.75" customHeight="1">
      <c r="A20" s="12" t="s">
        <v>33</v>
      </c>
      <c r="B20" s="12" t="s">
        <v>43</v>
      </c>
      <c r="C20" s="5">
        <v>6471</v>
      </c>
      <c r="D20" s="5">
        <v>6350</v>
      </c>
      <c r="E20" s="5">
        <v>6480</v>
      </c>
      <c r="F20" s="5">
        <v>6550</v>
      </c>
      <c r="G20" s="5">
        <v>6600</v>
      </c>
      <c r="H20" s="5">
        <v>6670</v>
      </c>
      <c r="I20" s="5">
        <v>6750</v>
      </c>
      <c r="J20" s="5">
        <v>6800</v>
      </c>
      <c r="K20" s="5">
        <v>6890</v>
      </c>
      <c r="L20" s="5"/>
      <c r="M20" s="5"/>
      <c r="N20" s="5"/>
      <c r="O20" s="6"/>
      <c r="P20" s="6"/>
    </row>
    <row r="21" spans="1:16" ht="29.25" customHeight="1">
      <c r="A21" s="12" t="s">
        <v>34</v>
      </c>
      <c r="B21" s="12" t="s">
        <v>35</v>
      </c>
      <c r="C21" s="5">
        <v>28.3</v>
      </c>
      <c r="D21" s="5">
        <v>28.6</v>
      </c>
      <c r="E21" s="5">
        <v>28.9</v>
      </c>
      <c r="F21" s="5">
        <v>29</v>
      </c>
      <c r="G21" s="5">
        <v>29.1</v>
      </c>
      <c r="H21" s="5">
        <v>29.1</v>
      </c>
      <c r="I21" s="5">
        <v>29.2</v>
      </c>
      <c r="J21" s="5">
        <v>29.2</v>
      </c>
      <c r="K21" s="5">
        <v>29.3</v>
      </c>
      <c r="L21" s="5"/>
      <c r="M21" s="5"/>
      <c r="N21" s="5"/>
      <c r="O21" s="6"/>
      <c r="P21" s="6"/>
    </row>
    <row r="22" spans="1:16" ht="56.25" customHeight="1">
      <c r="A22" s="12" t="s">
        <v>36</v>
      </c>
      <c r="B22" s="12" t="s">
        <v>44</v>
      </c>
      <c r="C22" s="5">
        <v>76220.600000000006</v>
      </c>
      <c r="D22" s="5">
        <v>78252.2</v>
      </c>
      <c r="E22" s="5">
        <v>81981.899999999994</v>
      </c>
      <c r="F22" s="5">
        <v>85278.051063540741</v>
      </c>
      <c r="G22" s="5">
        <v>90394.7</v>
      </c>
      <c r="H22" s="5">
        <v>90394.7</v>
      </c>
      <c r="I22" s="5">
        <v>90394.7</v>
      </c>
      <c r="J22" s="5">
        <v>90394.7</v>
      </c>
      <c r="K22" s="5">
        <v>90394.7</v>
      </c>
      <c r="L22" s="5"/>
      <c r="M22" s="5"/>
      <c r="N22" s="5"/>
      <c r="O22" s="6"/>
      <c r="P22" s="6"/>
    </row>
    <row r="23" spans="1:16">
      <c r="B23" s="4"/>
    </row>
    <row r="24" spans="1:16">
      <c r="B24" s="4"/>
    </row>
  </sheetData>
  <mergeCells count="9">
    <mergeCell ref="A8:A9"/>
    <mergeCell ref="B8:B9"/>
    <mergeCell ref="E8:P8"/>
    <mergeCell ref="A5:P5"/>
    <mergeCell ref="C6:L6"/>
    <mergeCell ref="F1:K1"/>
    <mergeCell ref="F2:K2"/>
    <mergeCell ref="F3:K3"/>
    <mergeCell ref="M4:P4"/>
  </mergeCells>
  <phoneticPr fontId="11" type="noConversion"/>
  <pageMargins left="0.31496062992125984" right="0.31496062992125984" top="0.35433070866141736" bottom="0.35433070866141736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24"/>
  <sheetViews>
    <sheetView view="pageBreakPreview" zoomScale="60" zoomScaleNormal="100" workbookViewId="0">
      <selection activeCell="F1" sqref="F1:P1"/>
    </sheetView>
  </sheetViews>
  <sheetFormatPr defaultRowHeight="15"/>
  <cols>
    <col min="1" max="1" width="4.140625" customWidth="1"/>
    <col min="2" max="2" width="100.5703125" customWidth="1"/>
    <col min="3" max="3" width="10.140625" customWidth="1"/>
    <col min="5" max="5" width="6.7109375" customWidth="1"/>
    <col min="6" max="6" width="10" customWidth="1"/>
    <col min="7" max="7" width="10.5703125" customWidth="1"/>
    <col min="8" max="9" width="9" customWidth="1"/>
    <col min="10" max="10" width="8.7109375" customWidth="1"/>
    <col min="11" max="11" width="7.5703125" customWidth="1"/>
    <col min="12" max="13" width="6.42578125" hidden="1" customWidth="1"/>
    <col min="14" max="14" width="7" hidden="1" customWidth="1"/>
    <col min="15" max="15" width="7.140625" hidden="1" customWidth="1"/>
    <col min="16" max="16" width="0.85546875" hidden="1" customWidth="1"/>
  </cols>
  <sheetData>
    <row r="1" spans="1:28">
      <c r="F1" s="33" t="s">
        <v>52</v>
      </c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28">
      <c r="F2" s="34" t="s">
        <v>50</v>
      </c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28">
      <c r="F3" s="34" t="s">
        <v>51</v>
      </c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28">
      <c r="M4" s="30"/>
      <c r="N4" s="30"/>
      <c r="O4" s="30"/>
      <c r="P4" s="30"/>
    </row>
    <row r="5" spans="1:28">
      <c r="A5" s="28" t="s">
        <v>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30"/>
      <c r="P5" s="30"/>
    </row>
    <row r="6" spans="1:28">
      <c r="A6" s="1"/>
      <c r="B6" s="1"/>
      <c r="C6" s="31" t="s">
        <v>48</v>
      </c>
      <c r="D6" s="32"/>
      <c r="E6" s="32"/>
      <c r="F6" s="32"/>
      <c r="G6" s="32"/>
      <c r="H6" s="32"/>
      <c r="I6" s="32"/>
      <c r="J6" s="32"/>
      <c r="K6" s="32"/>
      <c r="L6" s="32"/>
      <c r="M6" s="1"/>
      <c r="N6" s="1"/>
    </row>
    <row r="7" spans="1:28" ht="15.75" thickBot="1">
      <c r="A7" s="1"/>
      <c r="B7" s="1"/>
      <c r="C7" s="2"/>
      <c r="D7" s="3"/>
      <c r="E7" s="3"/>
      <c r="F7" s="3"/>
      <c r="G7" s="3"/>
      <c r="H7" s="3"/>
      <c r="I7" s="3"/>
      <c r="J7" s="3"/>
      <c r="K7" s="3"/>
      <c r="L7" s="3"/>
      <c r="M7" s="1"/>
      <c r="N7" s="1"/>
    </row>
    <row r="8" spans="1:28" ht="15.75" thickTop="1">
      <c r="A8" s="22" t="s">
        <v>1</v>
      </c>
      <c r="B8" s="24" t="s">
        <v>2</v>
      </c>
      <c r="C8" s="14" t="s">
        <v>17</v>
      </c>
      <c r="D8" s="14" t="s">
        <v>18</v>
      </c>
      <c r="E8" s="26" t="s">
        <v>19</v>
      </c>
      <c r="F8" s="27"/>
      <c r="G8" s="27"/>
      <c r="H8" s="27"/>
      <c r="I8" s="27"/>
      <c r="J8" s="27"/>
      <c r="K8" s="27"/>
      <c r="L8" s="27"/>
      <c r="M8" s="27"/>
      <c r="N8" s="27"/>
      <c r="O8" s="27"/>
      <c r="P8" s="35"/>
    </row>
    <row r="9" spans="1:28" ht="15.75" thickBot="1">
      <c r="A9" s="23"/>
      <c r="B9" s="25"/>
      <c r="C9" s="9" t="s">
        <v>3</v>
      </c>
      <c r="D9" s="9" t="s">
        <v>4</v>
      </c>
      <c r="E9" s="9" t="s">
        <v>5</v>
      </c>
      <c r="F9" s="9" t="s">
        <v>6</v>
      </c>
      <c r="G9" s="9" t="s">
        <v>7</v>
      </c>
      <c r="H9" s="9" t="s">
        <v>8</v>
      </c>
      <c r="I9" s="9" t="s">
        <v>9</v>
      </c>
      <c r="J9" s="9" t="s">
        <v>10</v>
      </c>
      <c r="K9" s="9" t="s">
        <v>11</v>
      </c>
      <c r="L9" s="9" t="s">
        <v>12</v>
      </c>
      <c r="M9" s="9" t="s">
        <v>13</v>
      </c>
      <c r="N9" s="9" t="s">
        <v>14</v>
      </c>
      <c r="O9" s="9" t="s">
        <v>15</v>
      </c>
      <c r="P9" s="10" t="s">
        <v>16</v>
      </c>
    </row>
    <row r="10" spans="1:28" ht="27" customHeight="1" thickTop="1">
      <c r="A10" s="11" t="s">
        <v>20</v>
      </c>
      <c r="B10" s="11" t="s">
        <v>49</v>
      </c>
      <c r="C10" s="7">
        <v>25.443000000000001</v>
      </c>
      <c r="D10" s="7">
        <v>25.443000000000001</v>
      </c>
      <c r="E10" s="7">
        <v>25.341000000000001</v>
      </c>
      <c r="F10" s="7">
        <v>25.341000000000001</v>
      </c>
      <c r="G10" s="7">
        <v>25.35</v>
      </c>
      <c r="H10" s="7">
        <v>25.35</v>
      </c>
      <c r="I10" s="7">
        <v>25.251999999999999</v>
      </c>
      <c r="J10" s="7">
        <v>25.251999999999999</v>
      </c>
      <c r="K10" s="7">
        <v>25.251999999999999</v>
      </c>
      <c r="L10" s="7"/>
      <c r="M10" s="7"/>
      <c r="N10" s="7"/>
      <c r="O10" s="8"/>
      <c r="P10" s="8"/>
    </row>
    <row r="11" spans="1:28" ht="24.75" customHeight="1">
      <c r="A11" s="12" t="s">
        <v>21</v>
      </c>
      <c r="B11" s="12" t="s">
        <v>22</v>
      </c>
      <c r="C11" s="5">
        <v>13.375</v>
      </c>
      <c r="D11" s="5">
        <v>13.19</v>
      </c>
      <c r="E11" s="5">
        <v>12.95</v>
      </c>
      <c r="F11" s="5">
        <v>12.95</v>
      </c>
      <c r="G11" s="5">
        <v>12.993</v>
      </c>
      <c r="H11" s="5">
        <v>12.993</v>
      </c>
      <c r="I11" s="5">
        <v>12.926</v>
      </c>
      <c r="J11" s="5">
        <v>12.926</v>
      </c>
      <c r="K11" s="5">
        <v>12.926</v>
      </c>
      <c r="L11" s="5"/>
      <c r="M11" s="5"/>
      <c r="N11" s="5"/>
      <c r="O11" s="6"/>
      <c r="P11" s="6"/>
    </row>
    <row r="12" spans="1:28" ht="27.75" customHeight="1">
      <c r="A12" s="12" t="s">
        <v>23</v>
      </c>
      <c r="B12" s="12" t="s">
        <v>37</v>
      </c>
      <c r="C12" s="5">
        <v>5.6</v>
      </c>
      <c r="D12" s="5">
        <v>5.6</v>
      </c>
      <c r="E12" s="5">
        <v>5.8</v>
      </c>
      <c r="F12" s="5">
        <v>5.8</v>
      </c>
      <c r="G12" s="5">
        <v>5.9</v>
      </c>
      <c r="H12" s="5">
        <v>5.9</v>
      </c>
      <c r="I12" s="5">
        <v>6</v>
      </c>
      <c r="J12" s="5">
        <v>6</v>
      </c>
      <c r="K12" s="5">
        <v>6</v>
      </c>
      <c r="L12" s="5"/>
      <c r="M12" s="5"/>
      <c r="N12" s="5"/>
      <c r="O12" s="6"/>
      <c r="P12" s="6"/>
      <c r="R12">
        <f>C12*C10</f>
        <v>142.48079999999999</v>
      </c>
      <c r="S12">
        <f t="shared" ref="S12:AB12" si="0">D12*D10</f>
        <v>142.48079999999999</v>
      </c>
      <c r="T12">
        <f t="shared" si="0"/>
        <v>146.9778</v>
      </c>
      <c r="U12">
        <f t="shared" si="0"/>
        <v>146.9778</v>
      </c>
      <c r="V12">
        <f t="shared" si="0"/>
        <v>149.56500000000003</v>
      </c>
      <c r="W12">
        <f t="shared" si="0"/>
        <v>149.56500000000003</v>
      </c>
      <c r="X12">
        <f t="shared" si="0"/>
        <v>151.512</v>
      </c>
      <c r="Y12">
        <f t="shared" si="0"/>
        <v>151.512</v>
      </c>
      <c r="Z12">
        <f t="shared" si="0"/>
        <v>151.512</v>
      </c>
      <c r="AA12">
        <f t="shared" si="0"/>
        <v>0</v>
      </c>
      <c r="AB12">
        <f t="shared" si="0"/>
        <v>0</v>
      </c>
    </row>
    <row r="13" spans="1:28" ht="59.25" customHeight="1">
      <c r="A13" s="12" t="s">
        <v>24</v>
      </c>
      <c r="B13" s="12" t="s">
        <v>38</v>
      </c>
      <c r="C13" s="16">
        <v>1260171.2</v>
      </c>
      <c r="D13" s="16">
        <v>1275707</v>
      </c>
      <c r="E13" s="17">
        <v>1500616</v>
      </c>
      <c r="F13" s="17">
        <v>1587720</v>
      </c>
      <c r="G13" s="17">
        <v>2045775</v>
      </c>
      <c r="H13" s="17">
        <v>2086690</v>
      </c>
      <c r="I13" s="17">
        <v>2107557</v>
      </c>
      <c r="J13" s="17">
        <v>2149708</v>
      </c>
      <c r="K13" s="17">
        <v>2188403</v>
      </c>
      <c r="L13" s="5"/>
      <c r="M13" s="5"/>
      <c r="N13" s="5"/>
      <c r="O13" s="6"/>
      <c r="P13" s="6"/>
    </row>
    <row r="14" spans="1:28" ht="24.75" customHeight="1">
      <c r="A14" s="12" t="s">
        <v>25</v>
      </c>
      <c r="B14" s="18" t="s">
        <v>26</v>
      </c>
      <c r="C14" s="5">
        <v>101.05</v>
      </c>
      <c r="D14" s="5">
        <v>101.7</v>
      </c>
      <c r="E14" s="5">
        <v>102.1</v>
      </c>
      <c r="F14" s="5">
        <v>100.7</v>
      </c>
      <c r="G14" s="5">
        <v>100.9</v>
      </c>
      <c r="H14" s="5">
        <v>101.2</v>
      </c>
      <c r="I14" s="5">
        <v>102.3</v>
      </c>
      <c r="J14" s="5">
        <v>102.5</v>
      </c>
      <c r="K14" s="5">
        <v>102</v>
      </c>
      <c r="L14" s="5"/>
      <c r="M14" s="5"/>
      <c r="N14" s="5"/>
      <c r="O14" s="6"/>
      <c r="P14" s="6"/>
    </row>
    <row r="15" spans="1:28" ht="30.75" customHeight="1">
      <c r="A15" s="12" t="s">
        <v>27</v>
      </c>
      <c r="B15" s="12" t="s">
        <v>40</v>
      </c>
      <c r="C15" s="5">
        <v>198484</v>
      </c>
      <c r="D15" s="5">
        <v>280000</v>
      </c>
      <c r="E15" s="5">
        <v>369643</v>
      </c>
      <c r="F15" s="5">
        <v>423502</v>
      </c>
      <c r="G15" s="5">
        <v>326057</v>
      </c>
      <c r="H15" s="5">
        <v>567764</v>
      </c>
      <c r="I15" s="5">
        <v>524300</v>
      </c>
      <c r="J15" s="5">
        <v>643688</v>
      </c>
      <c r="K15" s="5">
        <v>635092</v>
      </c>
      <c r="L15" s="5"/>
      <c r="M15" s="5"/>
      <c r="N15" s="5"/>
      <c r="O15" s="6"/>
      <c r="P15" s="6"/>
    </row>
    <row r="16" spans="1:28" ht="27" customHeight="1">
      <c r="A16" s="12" t="s">
        <v>28</v>
      </c>
      <c r="B16" s="12" t="s">
        <v>39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/>
      <c r="M16" s="5"/>
      <c r="N16" s="5"/>
      <c r="O16" s="6"/>
      <c r="P16" s="6"/>
    </row>
    <row r="17" spans="1:16" ht="24.75" customHeight="1">
      <c r="A17" s="12" t="s">
        <v>29</v>
      </c>
      <c r="B17" s="12" t="s">
        <v>41</v>
      </c>
      <c r="C17" s="5">
        <v>3650</v>
      </c>
      <c r="D17" s="5">
        <v>3515</v>
      </c>
      <c r="E17" s="5">
        <v>3489</v>
      </c>
      <c r="F17" s="5">
        <v>3488</v>
      </c>
      <c r="G17" s="5">
        <v>3488</v>
      </c>
      <c r="H17" s="5">
        <v>3488</v>
      </c>
      <c r="I17" s="5">
        <v>3488</v>
      </c>
      <c r="J17" s="5">
        <v>3488</v>
      </c>
      <c r="K17" s="5">
        <v>3488</v>
      </c>
      <c r="L17" s="5"/>
      <c r="M17" s="5"/>
      <c r="N17" s="5"/>
      <c r="O17" s="6"/>
      <c r="P17" s="6"/>
    </row>
    <row r="18" spans="1:16" ht="30" customHeight="1">
      <c r="A18" s="12" t="s">
        <v>30</v>
      </c>
      <c r="B18" s="12" t="s">
        <v>42</v>
      </c>
      <c r="C18" s="5">
        <v>20811.8</v>
      </c>
      <c r="D18" s="5">
        <v>22586.7</v>
      </c>
      <c r="E18" s="5">
        <v>23577.8</v>
      </c>
      <c r="F18" s="5">
        <v>24771.9</v>
      </c>
      <c r="G18" s="5">
        <v>26607.8</v>
      </c>
      <c r="H18" s="5">
        <v>28470</v>
      </c>
      <c r="I18" s="5">
        <v>30748</v>
      </c>
      <c r="J18" s="5">
        <v>33208</v>
      </c>
      <c r="K18" s="5">
        <v>35864</v>
      </c>
      <c r="L18" s="5"/>
      <c r="M18" s="5"/>
      <c r="N18" s="5"/>
      <c r="O18" s="6"/>
      <c r="P18" s="6"/>
    </row>
    <row r="19" spans="1:16" ht="27" customHeight="1">
      <c r="A19" s="12" t="s">
        <v>31</v>
      </c>
      <c r="B19" s="12" t="s">
        <v>32</v>
      </c>
      <c r="C19" s="5">
        <v>111.2</v>
      </c>
      <c r="D19" s="5">
        <v>108.5</v>
      </c>
      <c r="E19" s="5">
        <v>104.4</v>
      </c>
      <c r="F19" s="5">
        <v>105.1</v>
      </c>
      <c r="G19" s="5">
        <v>107.4</v>
      </c>
      <c r="H19" s="5">
        <v>107</v>
      </c>
      <c r="I19" s="5">
        <v>108</v>
      </c>
      <c r="J19" s="5">
        <v>108</v>
      </c>
      <c r="K19" s="5">
        <v>108</v>
      </c>
      <c r="L19" s="5"/>
      <c r="M19" s="5"/>
      <c r="N19" s="5"/>
      <c r="O19" s="6"/>
      <c r="P19" s="6"/>
    </row>
    <row r="20" spans="1:16" ht="28.5" customHeight="1">
      <c r="A20" s="12" t="s">
        <v>33</v>
      </c>
      <c r="B20" s="12" t="s">
        <v>43</v>
      </c>
      <c r="C20" s="5">
        <v>6471</v>
      </c>
      <c r="D20" s="5">
        <v>6350</v>
      </c>
      <c r="E20" s="5">
        <v>6480</v>
      </c>
      <c r="F20" s="5">
        <v>6550</v>
      </c>
      <c r="G20" s="5">
        <v>6600</v>
      </c>
      <c r="H20" s="5">
        <v>6670</v>
      </c>
      <c r="I20" s="5">
        <v>6750</v>
      </c>
      <c r="J20" s="5">
        <v>6800</v>
      </c>
      <c r="K20" s="5">
        <v>6890</v>
      </c>
      <c r="L20" s="5"/>
      <c r="M20" s="5"/>
      <c r="N20" s="5"/>
      <c r="O20" s="6"/>
      <c r="P20" s="6"/>
    </row>
    <row r="21" spans="1:16" ht="24.75" customHeight="1">
      <c r="A21" s="12" t="s">
        <v>34</v>
      </c>
      <c r="B21" s="12" t="s">
        <v>35</v>
      </c>
      <c r="C21" s="5">
        <v>28.3</v>
      </c>
      <c r="D21" s="5">
        <v>28.6</v>
      </c>
      <c r="E21" s="5">
        <v>28.9</v>
      </c>
      <c r="F21" s="5">
        <v>29</v>
      </c>
      <c r="G21" s="5">
        <v>29.1</v>
      </c>
      <c r="H21" s="5">
        <v>29.1</v>
      </c>
      <c r="I21" s="5">
        <v>29.2</v>
      </c>
      <c r="J21" s="5">
        <v>29.2</v>
      </c>
      <c r="K21" s="5">
        <v>29.3</v>
      </c>
      <c r="L21" s="5"/>
      <c r="M21" s="5"/>
      <c r="N21" s="5"/>
      <c r="O21" s="6"/>
      <c r="P21" s="6"/>
    </row>
    <row r="22" spans="1:16" ht="36" customHeight="1">
      <c r="A22" s="12" t="s">
        <v>36</v>
      </c>
      <c r="B22" s="18" t="s">
        <v>44</v>
      </c>
      <c r="C22" s="5">
        <v>76220.600000000006</v>
      </c>
      <c r="D22" s="5">
        <v>78252.2</v>
      </c>
      <c r="E22" s="5">
        <v>81981.899999999994</v>
      </c>
      <c r="F22" s="5">
        <v>85278.051063540741</v>
      </c>
      <c r="G22" s="5">
        <v>90394.7</v>
      </c>
      <c r="H22" s="5">
        <v>90394.7</v>
      </c>
      <c r="I22" s="5">
        <v>90394.7</v>
      </c>
      <c r="J22" s="5">
        <v>90394.7</v>
      </c>
      <c r="K22" s="5">
        <v>90394.7</v>
      </c>
      <c r="L22" s="5"/>
      <c r="M22" s="5"/>
      <c r="N22" s="5"/>
      <c r="O22" s="6"/>
      <c r="P22" s="6"/>
    </row>
    <row r="23" spans="1:16">
      <c r="B23" s="4"/>
    </row>
    <row r="24" spans="1:16">
      <c r="B24" s="4"/>
    </row>
  </sheetData>
  <mergeCells count="9">
    <mergeCell ref="F1:P1"/>
    <mergeCell ref="F2:P2"/>
    <mergeCell ref="F3:P3"/>
    <mergeCell ref="A8:A9"/>
    <mergeCell ref="B8:B9"/>
    <mergeCell ref="E8:P8"/>
    <mergeCell ref="M4:P4"/>
    <mergeCell ref="A5:P5"/>
    <mergeCell ref="C6:L6"/>
  </mergeCells>
  <phoneticPr fontId="11" type="noConversion"/>
  <pageMargins left="0.31496062992125984" right="0.31496062992125984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Z24"/>
  <sheetViews>
    <sheetView tabSelected="1" view="pageBreakPreview" zoomScale="60" zoomScaleNormal="100" workbookViewId="0">
      <selection activeCell="D13" sqref="D13"/>
    </sheetView>
  </sheetViews>
  <sheetFormatPr defaultRowHeight="15"/>
  <cols>
    <col min="1" max="1" width="4.140625" customWidth="1"/>
    <col min="2" max="2" width="76.5703125" customWidth="1"/>
    <col min="3" max="3" width="10.140625" customWidth="1"/>
    <col min="5" max="5" width="6.7109375" customWidth="1"/>
    <col min="6" max="7" width="9.5703125" customWidth="1"/>
    <col min="8" max="8" width="8.140625" customWidth="1"/>
    <col min="9" max="9" width="8.42578125" customWidth="1"/>
    <col min="10" max="10" width="9.7109375" customWidth="1"/>
    <col min="11" max="11" width="10" customWidth="1"/>
    <col min="12" max="13" width="6.42578125" hidden="1" customWidth="1"/>
    <col min="14" max="14" width="7" hidden="1" customWidth="1"/>
    <col min="15" max="15" width="7.140625" hidden="1" customWidth="1"/>
    <col min="16" max="16" width="7" hidden="1" customWidth="1"/>
  </cols>
  <sheetData>
    <row r="1" spans="1:26">
      <c r="F1" s="33" t="s">
        <v>45</v>
      </c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26">
      <c r="F2" s="34" t="s">
        <v>50</v>
      </c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26">
      <c r="F3" s="34" t="s">
        <v>51</v>
      </c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26">
      <c r="M4" s="30"/>
      <c r="N4" s="30"/>
      <c r="O4" s="30"/>
      <c r="P4" s="30"/>
    </row>
    <row r="5" spans="1:26">
      <c r="A5" s="28" t="s">
        <v>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30"/>
      <c r="P5" s="30"/>
    </row>
    <row r="6" spans="1:26">
      <c r="A6" s="1"/>
      <c r="B6" s="1"/>
      <c r="C6" s="31" t="s">
        <v>46</v>
      </c>
      <c r="D6" s="32"/>
      <c r="E6" s="32"/>
      <c r="F6" s="32"/>
      <c r="G6" s="32"/>
      <c r="H6" s="32"/>
      <c r="I6" s="32"/>
      <c r="J6" s="32"/>
      <c r="K6" s="32"/>
      <c r="L6" s="32"/>
      <c r="M6" s="1"/>
      <c r="N6" s="1"/>
    </row>
    <row r="7" spans="1:26" ht="15.75" thickBot="1">
      <c r="A7" s="1"/>
      <c r="B7" s="1"/>
      <c r="C7" s="2"/>
      <c r="D7" s="3"/>
      <c r="E7" s="3"/>
      <c r="F7" s="3"/>
      <c r="G7" s="3"/>
      <c r="H7" s="3"/>
      <c r="I7" s="3"/>
      <c r="J7" s="3"/>
      <c r="K7" s="3"/>
      <c r="L7" s="3"/>
      <c r="M7" s="1"/>
      <c r="N7" s="1"/>
    </row>
    <row r="8" spans="1:26" ht="15.75" thickTop="1">
      <c r="A8" s="22" t="s">
        <v>1</v>
      </c>
      <c r="B8" s="24" t="s">
        <v>2</v>
      </c>
      <c r="C8" s="13" t="s">
        <v>17</v>
      </c>
      <c r="D8" s="13" t="s">
        <v>18</v>
      </c>
      <c r="E8" s="26" t="s">
        <v>19</v>
      </c>
      <c r="F8" s="27"/>
      <c r="G8" s="27"/>
      <c r="H8" s="27"/>
      <c r="I8" s="27"/>
      <c r="J8" s="27"/>
      <c r="K8" s="27"/>
      <c r="L8" s="27"/>
      <c r="M8" s="27"/>
      <c r="N8" s="27"/>
      <c r="O8" s="27"/>
      <c r="P8" s="35"/>
    </row>
    <row r="9" spans="1:26" ht="15.75" thickBot="1">
      <c r="A9" s="23"/>
      <c r="B9" s="25"/>
      <c r="C9" s="9" t="s">
        <v>3</v>
      </c>
      <c r="D9" s="9" t="s">
        <v>4</v>
      </c>
      <c r="E9" s="9" t="s">
        <v>5</v>
      </c>
      <c r="F9" s="9" t="s">
        <v>6</v>
      </c>
      <c r="G9" s="9" t="s">
        <v>7</v>
      </c>
      <c r="H9" s="9" t="s">
        <v>8</v>
      </c>
      <c r="I9" s="9" t="s">
        <v>9</v>
      </c>
      <c r="J9" s="9" t="s">
        <v>10</v>
      </c>
      <c r="K9" s="9" t="s">
        <v>11</v>
      </c>
      <c r="L9" s="9" t="s">
        <v>12</v>
      </c>
      <c r="M9" s="9" t="s">
        <v>13</v>
      </c>
      <c r="N9" s="9" t="s">
        <v>14</v>
      </c>
      <c r="O9" s="9" t="s">
        <v>15</v>
      </c>
      <c r="P9" s="10" t="s">
        <v>16</v>
      </c>
    </row>
    <row r="10" spans="1:26" ht="27.75" customHeight="1" thickTop="1">
      <c r="A10" s="11" t="s">
        <v>20</v>
      </c>
      <c r="B10" s="20" t="s">
        <v>49</v>
      </c>
      <c r="C10" s="7">
        <v>25.443000000000001</v>
      </c>
      <c r="D10" s="7">
        <v>25.145</v>
      </c>
      <c r="E10" s="7">
        <v>24.87</v>
      </c>
      <c r="F10" s="7">
        <v>24.634</v>
      </c>
      <c r="G10" s="7">
        <v>24.332999999999998</v>
      </c>
      <c r="H10" s="7">
        <v>24.084</v>
      </c>
      <c r="I10" s="7">
        <v>23.759</v>
      </c>
      <c r="J10" s="7">
        <v>23.396999999999998</v>
      </c>
      <c r="K10" s="7">
        <v>23.102</v>
      </c>
      <c r="L10" s="7"/>
      <c r="M10" s="7"/>
      <c r="N10" s="7"/>
      <c r="O10" s="8"/>
      <c r="P10" s="8"/>
    </row>
    <row r="11" spans="1:26" ht="25.5" customHeight="1">
      <c r="A11" s="12" t="s">
        <v>21</v>
      </c>
      <c r="B11" s="21" t="s">
        <v>22</v>
      </c>
      <c r="C11" s="5">
        <v>13.375</v>
      </c>
      <c r="D11" s="5">
        <v>13.196</v>
      </c>
      <c r="E11" s="5">
        <v>12.952999999999999</v>
      </c>
      <c r="F11" s="5">
        <v>12.847</v>
      </c>
      <c r="G11" s="5">
        <v>12.541</v>
      </c>
      <c r="H11" s="5">
        <v>12.515000000000001</v>
      </c>
      <c r="I11" s="5">
        <v>12.49</v>
      </c>
      <c r="J11" s="5">
        <v>12.467000000000001</v>
      </c>
      <c r="K11" s="5">
        <v>12.308</v>
      </c>
      <c r="L11" s="5"/>
      <c r="M11" s="5"/>
      <c r="N11" s="5"/>
      <c r="O11" s="6"/>
      <c r="P11" s="6"/>
    </row>
    <row r="12" spans="1:26" ht="24" customHeight="1">
      <c r="A12" s="12" t="s">
        <v>23</v>
      </c>
      <c r="B12" s="12" t="s">
        <v>37</v>
      </c>
      <c r="C12" s="19">
        <f>R12/C10*1000</f>
        <v>5.5811028573674477</v>
      </c>
      <c r="D12" s="19">
        <f t="shared" ref="D12:K12" si="0">S12/D10*1000</f>
        <v>5.6472459733545435</v>
      </c>
      <c r="E12" s="19">
        <f t="shared" si="0"/>
        <v>5.8705267390430231</v>
      </c>
      <c r="F12" s="19">
        <f t="shared" si="0"/>
        <v>5.9267678817893961</v>
      </c>
      <c r="G12" s="19">
        <f t="shared" si="0"/>
        <v>6.1233715530349739</v>
      </c>
      <c r="H12" s="19">
        <f t="shared" si="0"/>
        <v>6.186679953496097</v>
      </c>
      <c r="I12" s="19">
        <f t="shared" si="0"/>
        <v>6.3554863420177616</v>
      </c>
      <c r="J12" s="19">
        <f t="shared" si="0"/>
        <v>6.4538188656665385</v>
      </c>
      <c r="K12" s="19">
        <f t="shared" si="0"/>
        <v>6.5362306293827377</v>
      </c>
      <c r="L12" s="5"/>
      <c r="M12" s="5"/>
      <c r="N12" s="5"/>
      <c r="O12" s="6"/>
      <c r="P12" s="6"/>
      <c r="R12">
        <v>0.14199999999999999</v>
      </c>
      <c r="S12">
        <v>0.14199999999999999</v>
      </c>
      <c r="T12">
        <v>0.14599999999999999</v>
      </c>
      <c r="U12">
        <v>0.14599999999999999</v>
      </c>
      <c r="V12">
        <v>0.14899999999999999</v>
      </c>
      <c r="W12">
        <v>0.14899999999999999</v>
      </c>
      <c r="X12">
        <v>0.151</v>
      </c>
      <c r="Y12">
        <v>0.151</v>
      </c>
      <c r="Z12">
        <v>0.151</v>
      </c>
    </row>
    <row r="13" spans="1:26" ht="82.5" customHeight="1">
      <c r="A13" s="12" t="s">
        <v>24</v>
      </c>
      <c r="B13" s="12" t="s">
        <v>38</v>
      </c>
      <c r="C13" s="16">
        <v>1260171.2</v>
      </c>
      <c r="D13" s="16">
        <v>1275707</v>
      </c>
      <c r="E13" s="16">
        <v>1398952</v>
      </c>
      <c r="F13" s="17">
        <v>1425631</v>
      </c>
      <c r="G13" s="17">
        <v>1495362</v>
      </c>
      <c r="H13" s="17">
        <v>1539851</v>
      </c>
      <c r="I13" s="17">
        <v>1682141</v>
      </c>
      <c r="J13" s="17">
        <v>1701563</v>
      </c>
      <c r="K13" s="17">
        <v>1794523</v>
      </c>
      <c r="L13" s="5"/>
      <c r="M13" s="5"/>
      <c r="N13" s="5"/>
      <c r="O13" s="6"/>
      <c r="P13" s="6"/>
    </row>
    <row r="14" spans="1:26" ht="19.5" customHeight="1">
      <c r="A14" s="12" t="s">
        <v>25</v>
      </c>
      <c r="B14" s="12" t="s">
        <v>26</v>
      </c>
      <c r="C14" s="5">
        <v>101.05</v>
      </c>
      <c r="D14" s="5">
        <v>101.7</v>
      </c>
      <c r="E14" s="5">
        <v>102.1</v>
      </c>
      <c r="F14" s="5">
        <v>100.7</v>
      </c>
      <c r="G14" s="5">
        <v>100.9</v>
      </c>
      <c r="H14" s="5">
        <v>101.2</v>
      </c>
      <c r="I14" s="5">
        <v>102.3</v>
      </c>
      <c r="J14" s="5">
        <v>102.5</v>
      </c>
      <c r="K14" s="5">
        <v>102</v>
      </c>
      <c r="L14" s="5"/>
      <c r="M14" s="5"/>
      <c r="N14" s="5"/>
      <c r="O14" s="6"/>
      <c r="P14" s="6"/>
    </row>
    <row r="15" spans="1:26" ht="39" customHeight="1">
      <c r="A15" s="12" t="s">
        <v>27</v>
      </c>
      <c r="B15" s="12" t="s">
        <v>40</v>
      </c>
      <c r="C15" s="5">
        <v>198484</v>
      </c>
      <c r="D15" s="5">
        <v>210230</v>
      </c>
      <c r="E15" s="5">
        <v>254000</v>
      </c>
      <c r="F15" s="5">
        <v>263258</v>
      </c>
      <c r="G15" s="5">
        <v>296320</v>
      </c>
      <c r="H15" s="5">
        <v>336452</v>
      </c>
      <c r="I15" s="5">
        <v>386410</v>
      </c>
      <c r="J15" s="5">
        <v>402951</v>
      </c>
      <c r="K15" s="5">
        <v>452100</v>
      </c>
      <c r="L15" s="5"/>
      <c r="M15" s="5"/>
      <c r="N15" s="5"/>
      <c r="O15" s="6"/>
      <c r="P15" s="6"/>
    </row>
    <row r="16" spans="1:26" ht="38.25" customHeight="1">
      <c r="A16" s="12" t="s">
        <v>28</v>
      </c>
      <c r="B16" s="12" t="s">
        <v>39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/>
      <c r="M16" s="5"/>
      <c r="N16" s="5"/>
      <c r="O16" s="6"/>
      <c r="P16" s="6"/>
    </row>
    <row r="17" spans="1:16" ht="27.75" customHeight="1">
      <c r="A17" s="12" t="s">
        <v>29</v>
      </c>
      <c r="B17" s="12" t="s">
        <v>41</v>
      </c>
      <c r="C17" s="5">
        <v>3650</v>
      </c>
      <c r="D17" s="5">
        <v>3515</v>
      </c>
      <c r="E17" s="5">
        <v>3489</v>
      </c>
      <c r="F17" s="5">
        <v>3488</v>
      </c>
      <c r="G17" s="5">
        <v>3488</v>
      </c>
      <c r="H17" s="5">
        <v>3488</v>
      </c>
      <c r="I17" s="5">
        <v>3488</v>
      </c>
      <c r="J17" s="5">
        <v>3488</v>
      </c>
      <c r="K17" s="5">
        <v>3488</v>
      </c>
      <c r="L17" s="5"/>
      <c r="M17" s="5"/>
      <c r="N17" s="5"/>
      <c r="O17" s="6"/>
      <c r="P17" s="6"/>
    </row>
    <row r="18" spans="1:16" ht="39.75" customHeight="1">
      <c r="A18" s="12" t="s">
        <v>30</v>
      </c>
      <c r="B18" s="12" t="s">
        <v>42</v>
      </c>
      <c r="C18" s="5">
        <v>20811.8</v>
      </c>
      <c r="D18" s="5">
        <v>22586.7</v>
      </c>
      <c r="E18" s="5">
        <v>23577.8</v>
      </c>
      <c r="F18" s="5">
        <v>24771.9</v>
      </c>
      <c r="G18" s="5">
        <v>24986</v>
      </c>
      <c r="H18" s="5">
        <v>25264</v>
      </c>
      <c r="I18" s="5">
        <v>25846</v>
      </c>
      <c r="J18" s="5">
        <v>26123</v>
      </c>
      <c r="K18" s="5">
        <v>26851</v>
      </c>
      <c r="L18" s="5"/>
      <c r="M18" s="5"/>
      <c r="N18" s="5"/>
      <c r="O18" s="6"/>
      <c r="P18" s="6"/>
    </row>
    <row r="19" spans="1:16" ht="37.5" customHeight="1">
      <c r="A19" s="12" t="s">
        <v>31</v>
      </c>
      <c r="B19" s="12" t="s">
        <v>32</v>
      </c>
      <c r="C19" s="5">
        <v>111.2</v>
      </c>
      <c r="D19" s="19">
        <f>D18/C18*100</f>
        <v>108.52833488693913</v>
      </c>
      <c r="E19" s="19">
        <f t="shared" ref="E19:K19" si="1">E18/D18*100</f>
        <v>104.38798053721881</v>
      </c>
      <c r="F19" s="19">
        <f t="shared" si="1"/>
        <v>105.06450983552324</v>
      </c>
      <c r="G19" s="19">
        <f t="shared" si="1"/>
        <v>100.86428574312023</v>
      </c>
      <c r="H19" s="19">
        <f t="shared" si="1"/>
        <v>101.11262306891859</v>
      </c>
      <c r="I19" s="19">
        <f t="shared" si="1"/>
        <v>102.30367321089298</v>
      </c>
      <c r="J19" s="19">
        <f t="shared" si="1"/>
        <v>101.07173256983673</v>
      </c>
      <c r="K19" s="19">
        <f t="shared" si="1"/>
        <v>102.78681621559545</v>
      </c>
      <c r="L19" s="5"/>
      <c r="M19" s="5"/>
      <c r="N19" s="5"/>
      <c r="O19" s="6"/>
      <c r="P19" s="6"/>
    </row>
    <row r="20" spans="1:16" ht="31.5" customHeight="1">
      <c r="A20" s="12" t="s">
        <v>33</v>
      </c>
      <c r="B20" s="12" t="s">
        <v>43</v>
      </c>
      <c r="C20" s="5">
        <v>6471</v>
      </c>
      <c r="D20" s="5">
        <v>6350</v>
      </c>
      <c r="E20" s="5">
        <v>6410</v>
      </c>
      <c r="F20" s="5">
        <v>6480</v>
      </c>
      <c r="G20" s="5">
        <v>6520</v>
      </c>
      <c r="H20" s="5">
        <v>6600</v>
      </c>
      <c r="I20" s="5">
        <v>6650</v>
      </c>
      <c r="J20" s="5">
        <v>6600</v>
      </c>
      <c r="K20" s="5">
        <v>6685</v>
      </c>
      <c r="L20" s="5"/>
      <c r="M20" s="5"/>
      <c r="N20" s="5"/>
      <c r="O20" s="6"/>
      <c r="P20" s="6"/>
    </row>
    <row r="21" spans="1:16" ht="29.25" customHeight="1">
      <c r="A21" s="12" t="s">
        <v>34</v>
      </c>
      <c r="B21" s="12" t="s">
        <v>35</v>
      </c>
      <c r="C21" s="5">
        <v>28.3</v>
      </c>
      <c r="D21" s="5">
        <v>28.6</v>
      </c>
      <c r="E21" s="5">
        <v>28.9</v>
      </c>
      <c r="F21" s="5">
        <v>29</v>
      </c>
      <c r="G21" s="5">
        <v>29.1</v>
      </c>
      <c r="H21" s="5">
        <v>29.1</v>
      </c>
      <c r="I21" s="5">
        <v>29.2</v>
      </c>
      <c r="J21" s="5">
        <v>29.2</v>
      </c>
      <c r="K21" s="5">
        <v>29.3</v>
      </c>
      <c r="L21" s="5"/>
      <c r="M21" s="5"/>
      <c r="N21" s="5"/>
      <c r="O21" s="6"/>
      <c r="P21" s="6"/>
    </row>
    <row r="22" spans="1:16" ht="57" customHeight="1">
      <c r="A22" s="12" t="s">
        <v>36</v>
      </c>
      <c r="B22" s="12" t="s">
        <v>44</v>
      </c>
      <c r="C22" s="5">
        <v>76220.600000000006</v>
      </c>
      <c r="D22" s="5">
        <v>78252.2</v>
      </c>
      <c r="E22" s="5">
        <v>81981.899999999994</v>
      </c>
      <c r="F22" s="5">
        <v>85278.051063540741</v>
      </c>
      <c r="G22" s="5">
        <v>90394.7</v>
      </c>
      <c r="H22" s="5">
        <v>90394.7</v>
      </c>
      <c r="I22" s="5">
        <v>90394.7</v>
      </c>
      <c r="J22" s="5">
        <v>90394.7</v>
      </c>
      <c r="K22" s="5">
        <v>90394.7</v>
      </c>
      <c r="L22" s="5"/>
      <c r="M22" s="5"/>
      <c r="N22" s="5"/>
      <c r="O22" s="6"/>
      <c r="P22" s="6"/>
    </row>
    <row r="23" spans="1:16">
      <c r="B23" s="4"/>
    </row>
    <row r="24" spans="1:16">
      <c r="B24" s="4"/>
    </row>
  </sheetData>
  <mergeCells count="9">
    <mergeCell ref="A8:A9"/>
    <mergeCell ref="B8:B9"/>
    <mergeCell ref="E8:P8"/>
    <mergeCell ref="A5:P5"/>
    <mergeCell ref="C6:L6"/>
    <mergeCell ref="F1:P1"/>
    <mergeCell ref="F2:P2"/>
    <mergeCell ref="F3:P3"/>
    <mergeCell ref="M4:P4"/>
  </mergeCells>
  <phoneticPr fontId="11" type="noConversion"/>
  <pageMargins left="0.31496062992125984" right="0.31496062992125984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целевой</vt:lpstr>
      <vt:lpstr>базовый</vt:lpstr>
      <vt:lpstr>консервативный</vt:lpstr>
      <vt:lpstr>базовый!Область_печати</vt:lpstr>
      <vt:lpstr>консервативный!Область_печати</vt:lpstr>
      <vt:lpstr>целевой!Область_печати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2018-08-03T07:18:30Z</cp:lastPrinted>
  <dcterms:created xsi:type="dcterms:W3CDTF">2006-09-16T00:00:00Z</dcterms:created>
  <dcterms:modified xsi:type="dcterms:W3CDTF">2018-08-10T12:46:42Z</dcterms:modified>
</cp:coreProperties>
</file>